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88FC81C-8C36-4F00-B9D8-5E33C24D7AFE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'!$A$1:$K$27</definedName>
    <definedName name="_xlnm.Print_Area" localSheetId="1">'havelvac '!$A$1:$E$27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25" l="1"/>
  <c r="E23" i="25"/>
  <c r="E22" i="25"/>
  <c r="E21" i="25"/>
  <c r="E20" i="25"/>
  <c r="E19" i="25"/>
  <c r="E18" i="25"/>
  <c r="E17" i="25"/>
  <c r="E16" i="25"/>
  <c r="E15" i="25"/>
  <c r="E14" i="25"/>
  <c r="E13" i="25"/>
  <c r="E12" i="25"/>
  <c r="E24" i="25" l="1"/>
  <c r="F20" i="24"/>
  <c r="H9" i="24"/>
  <c r="H10" i="24"/>
  <c r="K10" i="24" s="1"/>
  <c r="H11" i="24"/>
  <c r="K11" i="24" s="1"/>
  <c r="H12" i="24"/>
  <c r="K12" i="24" s="1"/>
  <c r="H13" i="24"/>
  <c r="K13" i="24" s="1"/>
  <c r="H14" i="24"/>
  <c r="K14" i="24" s="1"/>
  <c r="H15" i="24"/>
  <c r="K15" i="24" s="1"/>
  <c r="H16" i="24"/>
  <c r="K16" i="24" s="1"/>
  <c r="H17" i="24"/>
  <c r="K17" i="24" s="1"/>
  <c r="H18" i="24"/>
  <c r="K18" i="24" s="1"/>
  <c r="H19" i="24"/>
  <c r="K19" i="24" s="1"/>
  <c r="H8" i="24"/>
  <c r="K9" i="24"/>
  <c r="J9" i="24"/>
  <c r="J10" i="24"/>
  <c r="J11" i="24"/>
  <c r="J12" i="24"/>
  <c r="J13" i="24"/>
  <c r="J14" i="24"/>
  <c r="J15" i="24"/>
  <c r="J16" i="24"/>
  <c r="J17" i="24"/>
  <c r="J18" i="24"/>
  <c r="J19" i="24"/>
  <c r="J8" i="24"/>
  <c r="I9" i="24"/>
  <c r="I10" i="24"/>
  <c r="I11" i="24"/>
  <c r="I12" i="24"/>
  <c r="I13" i="24"/>
  <c r="I14" i="24"/>
  <c r="I15" i="24"/>
  <c r="I16" i="24"/>
  <c r="I17" i="24"/>
  <c r="I18" i="24"/>
  <c r="I19" i="24"/>
  <c r="I8" i="24"/>
  <c r="I20" i="24" l="1"/>
  <c r="H20" i="24"/>
  <c r="K8" i="24"/>
  <c r="K20" i="24" s="1"/>
</calcChain>
</file>

<file path=xl/sharedStrings.xml><?xml version="1.0" encoding="utf-8"?>
<sst xmlns="http://schemas.openxmlformats.org/spreadsheetml/2006/main" count="63" uniqueCount="44">
  <si>
    <t>հ/հ</t>
  </si>
  <si>
    <t>Երևանի քաղաքապետի</t>
  </si>
  <si>
    <t xml:space="preserve">Հաստատված է </t>
  </si>
  <si>
    <t>ԸՆԴԱՄԵՆԸ</t>
  </si>
  <si>
    <t>Ընդամենը</t>
  </si>
  <si>
    <t>ԵՐԵՎԱՆԻ ՔԱՂԱՔԱՊԵՏ՝</t>
  </si>
  <si>
    <t>ՏԻԳՐԱՆ ԱՎԻՆՅԱՆ</t>
  </si>
  <si>
    <t>ՀԱՄԵՄԱՏԱԿԱՆ ՏԵՂԵԿԱՆՔ</t>
  </si>
  <si>
    <t xml:space="preserve"> «Անուշավան Տեր-Ղևոնդյանի անվան թիվ 1 երաժշտական դպրոց»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</si>
  <si>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</si>
  <si>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</si>
  <si>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</si>
  <si>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</si>
  <si>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</si>
  <si>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</si>
  <si>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</si>
  <si>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</si>
  <si>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</si>
  <si>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</si>
  <si>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</si>
  <si>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>Փոխտնօրեն</t>
  </si>
  <si>
    <t>Գլխավոր հաշվապահ</t>
  </si>
  <si>
    <t>Հաշվետար</t>
  </si>
  <si>
    <t>Տնտեսվար</t>
  </si>
  <si>
    <t>Գրադարանավար</t>
  </si>
  <si>
    <t>Գործավար - քարտուղար</t>
  </si>
  <si>
    <t xml:space="preserve">Ձայնագրող օպերատոր </t>
  </si>
  <si>
    <t>Տեխնիկական բանվոր</t>
  </si>
  <si>
    <t>Գործիք լարող</t>
  </si>
  <si>
    <t>Հավաքարար</t>
  </si>
  <si>
    <t>Պահակ</t>
  </si>
  <si>
    <t>Կ.Տ.</t>
  </si>
  <si>
    <t>Մեր առաջարկը</t>
  </si>
  <si>
    <t>_____. _____. 2025 թ.</t>
  </si>
  <si>
    <t>հ. __________- Ա որոշմամբ</t>
  </si>
  <si>
    <r>
      <t>«ԵՐԵՎԱՆ ՔԱՂԱՔԻ ՔԱՆԱՔԵՌ ԶԵՅԹՈՒՆ ՀԱՄԱՅՆՔԻ «ԱՆՈՒՇԱՎԱՆ ՏԵՐ-ՂԵՎՈՆԴՅԱՆԻ ԱՆՎԱՆ N 1 ԵՐԱԺՇՏԱԿԱՆ ԴՊՐՈՑ</t>
    </r>
    <r>
      <rPr>
        <b/>
        <sz val="8"/>
        <color indexed="8"/>
        <rFont val="GHEA Grapalat"/>
        <family val="3"/>
      </rPr>
      <t>»</t>
    </r>
    <r>
      <rPr>
        <b/>
        <sz val="12"/>
        <color indexed="8"/>
        <rFont val="GHEA Grapalat"/>
        <family val="3"/>
      </rPr>
      <t xml:space="preserve"> ՀԱՄԱՅՆՔԱՅԻՆ ՈՉ ԱՌԵՎՏՐԱՅԻՆ ԿԱԶՄԱԿԵՐՊՈՒԹՅԱՆ </t>
    </r>
  </si>
  <si>
    <t xml:space="preserve">ՀԱՍՏԻՔԱՑՈՒՑԱԿԸ ԵՎ ՊԱՇՏՈՆԱՅԻՆ ԴՐՈՒՅՔԱՉԱՓԵՐԸ </t>
  </si>
  <si>
    <t>Հաստիքների քանակը</t>
  </si>
  <si>
    <t>Հաստիքի ամսական պաշտոնային դրույքաչափը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</si>
  <si>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</si>
  <si>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</si>
  <si>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r>
      <t xml:space="preserve">  Տնօրենի ` </t>
    </r>
    <r>
      <rPr>
        <b/>
        <sz val="11"/>
        <rFont val="GHEA Grapalat"/>
        <family val="3"/>
      </rPr>
      <t xml:space="preserve">                                                                             </t>
    </r>
  </si>
  <si>
    <t xml:space="preserve">Գլխավոր հաշվապահ ` </t>
  </si>
  <si>
    <t xml:space="preserve">Հավելված 44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</si>
</sst>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4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2"/>
      <color indexed="8"/>
      <name val="GHEA Grapalat"/>
      <family val="3"/>
    </font>
    <font>
      <b/>
      <sz val="8"/>
      <color indexed="8"/>
      <name val="GHEA Grapalat"/>
      <family val="3"/>
    </font>
    <font>
      <b/>
      <sz val="10"/>
      <color indexed="8"/>
      <name val="GHEA Grapalat"/>
      <family val="3"/>
    </font>
    <font>
      <i/>
      <sz val="10"/>
      <color indexed="8"/>
      <name val="GHEA Grapalat"/>
      <family val="3"/>
    </font>
    <font>
      <sz val="10"/>
      <color indexed="8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1" fillId="0" borderId="0"/>
    <xf numFmtId="0" fontId="33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5" fillId="0" borderId="0"/>
  </cellStyleXfs>
  <cellXfs count="105">
    <xf numFmtId="0" fontId="0" fillId="0" borderId="0" xfId="0"/>
    <xf numFmtId="0" fontId="26" fillId="0" borderId="0" xfId="19" applyFont="1" applyAlignment="1">
      <alignment horizontal="center" vertical="center"/>
    </xf>
    <xf numFmtId="0" fontId="27" fillId="0" borderId="10" xfId="19" applyFont="1" applyBorder="1" applyAlignment="1">
      <alignment horizontal="center" vertical="center"/>
    </xf>
    <xf numFmtId="0" fontId="27" fillId="0" borderId="0" xfId="19" applyFont="1" applyAlignment="1">
      <alignment horizontal="center" vertical="center" wrapText="1"/>
    </xf>
    <xf numFmtId="0" fontId="24" fillId="0" borderId="0" xfId="19"/>
    <xf numFmtId="0" fontId="29" fillId="0" borderId="0" xfId="19" applyFont="1" applyAlignment="1">
      <alignment horizontal="center" vertical="center"/>
    </xf>
    <xf numFmtId="0" fontId="29" fillId="0" borderId="0" xfId="19" applyFont="1"/>
    <xf numFmtId="0" fontId="29" fillId="0" borderId="0" xfId="19" applyFont="1" applyAlignment="1">
      <alignment horizontal="left"/>
    </xf>
    <xf numFmtId="0" fontId="29" fillId="0" borderId="0" xfId="19" applyFont="1" applyAlignment="1">
      <alignment horizontal="right" vertical="center" wrapText="1"/>
    </xf>
    <xf numFmtId="0" fontId="28" fillId="0" borderId="10" xfId="19" applyFont="1" applyBorder="1" applyAlignment="1">
      <alignment horizontal="center" vertical="center"/>
    </xf>
    <xf numFmtId="0" fontId="27" fillId="0" borderId="10" xfId="19" applyFont="1" applyBorder="1" applyAlignment="1">
      <alignment horizontal="center" vertical="center" wrapText="1"/>
    </xf>
    <xf numFmtId="0" fontId="29" fillId="0" borderId="0" xfId="19" applyFont="1" applyAlignment="1">
      <alignment horizontal="left" vertical="center"/>
    </xf>
    <xf numFmtId="0" fontId="28" fillId="0" borderId="0" xfId="19" applyFont="1"/>
    <xf numFmtId="3" fontId="29" fillId="0" borderId="10" xfId="19" applyNumberFormat="1" applyFont="1" applyBorder="1" applyAlignment="1">
      <alignment horizontal="center" vertical="center" wrapText="1"/>
    </xf>
    <xf numFmtId="3" fontId="27" fillId="0" borderId="10" xfId="19" applyNumberFormat="1" applyFont="1" applyBorder="1" applyAlignment="1">
      <alignment horizontal="center" vertical="center" wrapText="1"/>
    </xf>
    <xf numFmtId="165" fontId="29" fillId="0" borderId="10" xfId="19" applyNumberFormat="1" applyFont="1" applyBorder="1" applyAlignment="1">
      <alignment horizontal="center" vertical="center" wrapText="1"/>
    </xf>
    <xf numFmtId="2" fontId="27" fillId="0" borderId="10" xfId="19" applyNumberFormat="1" applyFont="1" applyBorder="1" applyAlignment="1">
      <alignment horizontal="center" vertical="center" wrapText="1"/>
    </xf>
    <xf numFmtId="165" fontId="27" fillId="0" borderId="10" xfId="19" applyNumberFormat="1" applyFont="1" applyBorder="1" applyAlignment="1">
      <alignment horizontal="center" vertical="center" wrapText="1"/>
    </xf>
    <xf numFmtId="0" fontId="27" fillId="25" borderId="10" xfId="19" applyFont="1" applyFill="1" applyBorder="1" applyAlignment="1">
      <alignment horizontal="center" vertical="center"/>
    </xf>
    <xf numFmtId="0" fontId="27" fillId="25" borderId="0" xfId="19" applyFont="1" applyFill="1" applyAlignment="1">
      <alignment horizontal="center" vertical="center"/>
    </xf>
    <xf numFmtId="0" fontId="26" fillId="0" borderId="0" xfId="19" applyFont="1" applyAlignment="1">
      <alignment horizontal="left" vertical="center" wrapText="1"/>
    </xf>
    <xf numFmtId="3" fontId="27" fillId="0" borderId="0" xfId="19" applyNumberFormat="1" applyFont="1" applyAlignment="1">
      <alignment horizontal="center" vertical="center" wrapText="1"/>
    </xf>
    <xf numFmtId="3" fontId="29" fillId="0" borderId="0" xfId="19" applyNumberFormat="1" applyFont="1" applyAlignment="1">
      <alignment horizontal="center" vertical="center"/>
    </xf>
    <xf numFmtId="164" fontId="29" fillId="0" borderId="0" xfId="19" applyNumberFormat="1" applyFont="1" applyAlignment="1">
      <alignment horizontal="center" vertical="center"/>
    </xf>
    <xf numFmtId="2" fontId="29" fillId="0" borderId="10" xfId="19" applyNumberFormat="1" applyFont="1" applyBorder="1" applyAlignment="1">
      <alignment horizontal="center" vertical="center"/>
    </xf>
    <xf numFmtId="0" fontId="29" fillId="24" borderId="0" xfId="67" applyFont="1" applyFill="1" applyAlignment="1">
      <alignment horizontal="center" vertical="center"/>
    </xf>
    <xf numFmtId="166" fontId="29" fillId="24" borderId="0" xfId="67" applyNumberFormat="1" applyFont="1" applyFill="1" applyAlignment="1">
      <alignment horizontal="center" vertical="center"/>
    </xf>
    <xf numFmtId="0" fontId="29" fillId="25" borderId="10" xfId="19" applyFont="1" applyFill="1" applyBorder="1" applyAlignment="1">
      <alignment horizontal="center" vertical="center" wrapText="1"/>
    </xf>
    <xf numFmtId="0" fontId="29" fillId="25" borderId="0" xfId="19" applyFont="1" applyFill="1" applyAlignment="1">
      <alignment horizontal="center" vertical="center"/>
    </xf>
    <xf numFmtId="0" fontId="34" fillId="0" borderId="10" xfId="19" applyFont="1" applyBorder="1" applyAlignment="1">
      <alignment horizontal="left" vertical="center" wrapText="1"/>
    </xf>
    <xf numFmtId="0" fontId="29" fillId="0" borderId="10" xfId="19" applyFont="1" applyBorder="1" applyAlignment="1">
      <alignment horizontal="left" vertical="center" wrapText="1"/>
    </xf>
    <xf numFmtId="2" fontId="34" fillId="0" borderId="10" xfId="19" applyNumberFormat="1" applyFont="1" applyBorder="1" applyAlignment="1">
      <alignment horizontal="center" vertical="center" wrapText="1"/>
    </xf>
    <xf numFmtId="2" fontId="29" fillId="0" borderId="10" xfId="19" applyNumberFormat="1" applyFont="1" applyBorder="1" applyAlignment="1">
      <alignment horizontal="center" vertical="center" wrapText="1"/>
    </xf>
    <xf numFmtId="3" fontId="27" fillId="0" borderId="10" xfId="47" applyNumberFormat="1" applyFont="1" applyBorder="1" applyAlignment="1">
      <alignment horizontal="center" vertical="center" wrapText="1"/>
    </xf>
    <xf numFmtId="165" fontId="36" fillId="24" borderId="0" xfId="19" applyNumberFormat="1" applyFont="1" applyFill="1" applyAlignment="1">
      <alignment horizontal="center" vertical="center"/>
    </xf>
    <xf numFmtId="165" fontId="34" fillId="24" borderId="0" xfId="19" applyNumberFormat="1" applyFont="1" applyFill="1"/>
    <xf numFmtId="165" fontId="34" fillId="25" borderId="0" xfId="19" applyNumberFormat="1" applyFont="1" applyFill="1"/>
    <xf numFmtId="0" fontId="28" fillId="0" borderId="0" xfId="72" applyFont="1" applyAlignment="1">
      <alignment horizontal="left"/>
    </xf>
    <xf numFmtId="0" fontId="26" fillId="0" borderId="0" xfId="72" applyFont="1"/>
    <xf numFmtId="0" fontId="27" fillId="0" borderId="0" xfId="19" applyFont="1" applyAlignment="1">
      <alignment horizontal="center" vertical="center"/>
    </xf>
    <xf numFmtId="2" fontId="27" fillId="0" borderId="0" xfId="19" applyNumberFormat="1" applyFont="1" applyAlignment="1">
      <alignment horizontal="center" vertical="center" wrapText="1"/>
    </xf>
    <xf numFmtId="165" fontId="27" fillId="0" borderId="0" xfId="19" applyNumberFormat="1" applyFont="1" applyAlignment="1">
      <alignment horizontal="center" vertical="center" wrapText="1"/>
    </xf>
    <xf numFmtId="0" fontId="28" fillId="0" borderId="0" xfId="72" applyFont="1" applyAlignment="1">
      <alignment vertical="center"/>
    </xf>
    <xf numFmtId="0" fontId="28" fillId="0" borderId="0" xfId="72" applyFont="1" applyAlignment="1">
      <alignment horizontal="left" vertical="center"/>
    </xf>
    <xf numFmtId="0" fontId="29" fillId="0" borderId="0" xfId="72" applyFont="1" applyAlignment="1">
      <alignment horizontal="center" vertical="center"/>
    </xf>
    <xf numFmtId="0" fontId="27" fillId="0" borderId="0" xfId="20" applyFont="1" applyAlignment="1">
      <alignment horizontal="right" vertical="center"/>
    </xf>
    <xf numFmtId="0" fontId="29" fillId="0" borderId="0" xfId="72" applyFont="1" applyAlignment="1" applyProtection="1">
      <alignment horizontal="right" vertical="center"/>
      <protection locked="0"/>
    </xf>
    <xf numFmtId="0" fontId="29" fillId="0" borderId="0" xfId="20" applyFont="1" applyAlignment="1">
      <alignment vertical="center"/>
    </xf>
    <xf numFmtId="0" fontId="34" fillId="0" borderId="0" xfId="72" applyFont="1" applyAlignment="1">
      <alignment horizontal="center" vertical="center"/>
    </xf>
    <xf numFmtId="0" fontId="34" fillId="0" borderId="0" xfId="72" applyFont="1" applyAlignment="1">
      <alignment vertical="center"/>
    </xf>
    <xf numFmtId="0" fontId="34" fillId="0" borderId="0" xfId="72" applyFont="1" applyAlignment="1">
      <alignment horizontal="right" vertical="center"/>
    </xf>
    <xf numFmtId="0" fontId="38" fillId="0" borderId="10" xfId="72" applyFont="1" applyBorder="1" applyAlignment="1">
      <alignment horizontal="center" vertical="center" wrapText="1"/>
    </xf>
    <xf numFmtId="0" fontId="38" fillId="0" borderId="0" xfId="72" applyFont="1" applyAlignment="1">
      <alignment horizontal="center" vertical="center"/>
    </xf>
    <xf numFmtId="0" fontId="38" fillId="0" borderId="0" xfId="72" applyFont="1" applyAlignment="1">
      <alignment vertical="center"/>
    </xf>
    <xf numFmtId="0" fontId="39" fillId="0" borderId="10" xfId="72" applyFont="1" applyBorder="1" applyAlignment="1">
      <alignment horizontal="center" vertical="center" wrapText="1"/>
    </xf>
    <xf numFmtId="0" fontId="39" fillId="0" borderId="0" xfId="72" applyFont="1" applyAlignment="1">
      <alignment horizontal="center" vertical="center"/>
    </xf>
    <xf numFmtId="0" fontId="39" fillId="0" borderId="0" xfId="72" applyFont="1" applyAlignment="1">
      <alignment vertical="center"/>
    </xf>
    <xf numFmtId="0" fontId="34" fillId="0" borderId="10" xfId="72" applyFont="1" applyBorder="1" applyAlignment="1">
      <alignment horizontal="center" vertical="center"/>
    </xf>
    <xf numFmtId="0" fontId="34" fillId="0" borderId="10" xfId="72" applyFont="1" applyBorder="1" applyAlignment="1">
      <alignment horizontal="left" vertical="center" wrapText="1"/>
    </xf>
    <xf numFmtId="2" fontId="34" fillId="0" borderId="10" xfId="72" applyNumberFormat="1" applyFont="1" applyBorder="1" applyAlignment="1">
      <alignment horizontal="center" vertical="center" wrapText="1"/>
    </xf>
    <xf numFmtId="3" fontId="29" fillId="0" borderId="10" xfId="72" applyNumberFormat="1" applyFont="1" applyBorder="1" applyAlignment="1">
      <alignment horizontal="center" vertical="center" wrapText="1"/>
    </xf>
    <xf numFmtId="0" fontId="29" fillId="0" borderId="10" xfId="72" applyFont="1" applyBorder="1" applyAlignment="1">
      <alignment horizontal="center" vertical="center"/>
    </xf>
    <xf numFmtId="0" fontId="29" fillId="0" borderId="10" xfId="72" applyFont="1" applyBorder="1" applyAlignment="1">
      <alignment horizontal="left" vertical="center" wrapText="1"/>
    </xf>
    <xf numFmtId="2" fontId="29" fillId="0" borderId="10" xfId="72" applyNumberFormat="1" applyFont="1" applyBorder="1" applyAlignment="1">
      <alignment horizontal="center" vertical="center" wrapText="1"/>
    </xf>
    <xf numFmtId="0" fontId="29" fillId="0" borderId="0" xfId="72" applyFont="1" applyAlignment="1">
      <alignment vertical="center"/>
    </xf>
    <xf numFmtId="0" fontId="36" fillId="0" borderId="10" xfId="72" applyFont="1" applyBorder="1" applyAlignment="1">
      <alignment horizontal="left" vertical="center" wrapText="1"/>
    </xf>
    <xf numFmtId="2" fontId="36" fillId="0" borderId="10" xfId="72" applyNumberFormat="1" applyFont="1" applyBorder="1" applyAlignment="1">
      <alignment horizontal="center" vertical="center" wrapText="1"/>
    </xf>
    <xf numFmtId="0" fontId="36" fillId="0" borderId="10" xfId="72" applyFont="1" applyBorder="1" applyAlignment="1">
      <alignment horizontal="center" vertical="center" wrapText="1"/>
    </xf>
    <xf numFmtId="3" fontId="34" fillId="0" borderId="0" xfId="72" applyNumberFormat="1" applyFont="1" applyAlignment="1">
      <alignment horizontal="center" vertical="center"/>
    </xf>
    <xf numFmtId="165" fontId="34" fillId="0" borderId="0" xfId="72" applyNumberFormat="1" applyFont="1" applyAlignment="1">
      <alignment horizontal="center" vertical="center"/>
    </xf>
    <xf numFmtId="0" fontId="40" fillId="0" borderId="0" xfId="72" applyFont="1" applyAlignment="1">
      <alignment vertical="center"/>
    </xf>
    <xf numFmtId="0" fontId="40" fillId="0" borderId="0" xfId="72" applyFont="1" applyAlignment="1">
      <alignment horizontal="center" vertical="center"/>
    </xf>
    <xf numFmtId="3" fontId="40" fillId="0" borderId="0" xfId="72" applyNumberFormat="1" applyFont="1" applyAlignment="1">
      <alignment horizontal="center" vertical="center"/>
    </xf>
    <xf numFmtId="165" fontId="40" fillId="0" borderId="0" xfId="72" applyNumberFormat="1" applyFont="1" applyAlignment="1">
      <alignment horizontal="center" vertical="center"/>
    </xf>
    <xf numFmtId="165" fontId="26" fillId="0" borderId="0" xfId="72" applyNumberFormat="1" applyFont="1" applyAlignment="1">
      <alignment horizontal="center" vertical="center"/>
    </xf>
    <xf numFmtId="4" fontId="26" fillId="0" borderId="0" xfId="72" applyNumberFormat="1" applyFont="1" applyAlignment="1">
      <alignment horizontal="center" vertical="center"/>
    </xf>
    <xf numFmtId="0" fontId="26" fillId="0" borderId="0" xfId="72" applyFont="1" applyAlignment="1">
      <alignment horizontal="center" vertical="center"/>
    </xf>
    <xf numFmtId="0" fontId="29" fillId="0" borderId="0" xfId="71" applyFont="1" applyAlignment="1">
      <alignment horizontal="center" vertical="center"/>
    </xf>
    <xf numFmtId="0" fontId="27" fillId="0" borderId="0" xfId="71" applyFont="1" applyAlignment="1">
      <alignment horizontal="left" wrapText="1"/>
    </xf>
    <xf numFmtId="0" fontId="27" fillId="0" borderId="0" xfId="71" applyFont="1"/>
    <xf numFmtId="0" fontId="29" fillId="0" borderId="0" xfId="67" applyFont="1" applyAlignment="1">
      <alignment horizontal="center" vertical="center"/>
    </xf>
    <xf numFmtId="0" fontId="27" fillId="0" borderId="0" xfId="67" applyFont="1" applyAlignment="1">
      <alignment horizontal="left" vertical="center" wrapText="1"/>
    </xf>
    <xf numFmtId="0" fontId="29" fillId="0" borderId="0" xfId="67" applyFont="1" applyAlignment="1">
      <alignment horizontal="left" vertical="center"/>
    </xf>
    <xf numFmtId="0" fontId="27" fillId="0" borderId="0" xfId="67" applyFont="1" applyAlignment="1">
      <alignment horizontal="left" vertical="center"/>
    </xf>
    <xf numFmtId="0" fontId="29" fillId="0" borderId="0" xfId="72" applyFont="1" applyAlignment="1" applyProtection="1">
      <alignment vertical="center"/>
      <protection hidden="1"/>
    </xf>
    <xf numFmtId="0" fontId="27" fillId="0" borderId="0" xfId="72" applyFont="1" applyAlignment="1" applyProtection="1">
      <alignment horizontal="left" vertical="center"/>
      <protection hidden="1"/>
    </xf>
    <xf numFmtId="0" fontId="29" fillId="0" borderId="0" xfId="72" applyFont="1" applyAlignment="1" applyProtection="1">
      <alignment vertical="center"/>
      <protection locked="0"/>
    </xf>
    <xf numFmtId="0" fontId="29" fillId="0" borderId="0" xfId="72" applyFont="1" applyAlignment="1" applyProtection="1">
      <alignment horizontal="left" vertical="center"/>
      <protection hidden="1"/>
    </xf>
    <xf numFmtId="0" fontId="32" fillId="0" borderId="0" xfId="72" applyFont="1" applyAlignment="1" applyProtection="1">
      <alignment horizontal="center" vertical="center"/>
      <protection hidden="1"/>
    </xf>
    <xf numFmtId="0" fontId="26" fillId="0" borderId="0" xfId="72" applyFont="1" applyAlignment="1" applyProtection="1">
      <alignment horizontal="center" vertical="center"/>
      <protection hidden="1"/>
    </xf>
    <xf numFmtId="0" fontId="29" fillId="0" borderId="0" xfId="72" applyFont="1" applyAlignment="1" applyProtection="1">
      <alignment horizontal="center" vertical="center"/>
      <protection hidden="1"/>
    </xf>
    <xf numFmtId="0" fontId="27" fillId="0" borderId="0" xfId="51" applyFont="1" applyAlignment="1">
      <alignment horizontal="center" vertical="center"/>
    </xf>
    <xf numFmtId="0" fontId="27" fillId="0" borderId="0" xfId="19" applyFont="1" applyAlignment="1">
      <alignment horizontal="center" vertical="center" wrapText="1"/>
    </xf>
    <xf numFmtId="0" fontId="28" fillId="0" borderId="0" xfId="19" applyFont="1" applyAlignment="1">
      <alignment horizontal="center"/>
    </xf>
    <xf numFmtId="0" fontId="29" fillId="25" borderId="11" xfId="19" applyFont="1" applyFill="1" applyBorder="1" applyAlignment="1">
      <alignment horizontal="center" vertical="center" wrapText="1"/>
    </xf>
    <xf numFmtId="0" fontId="29" fillId="25" borderId="15" xfId="19" applyFont="1" applyFill="1" applyBorder="1" applyAlignment="1">
      <alignment horizontal="center" vertical="center" wrapText="1"/>
    </xf>
    <xf numFmtId="0" fontId="29" fillId="25" borderId="12" xfId="19" applyFont="1" applyFill="1" applyBorder="1" applyAlignment="1">
      <alignment horizontal="center" vertical="center"/>
    </xf>
    <xf numFmtId="0" fontId="29" fillId="25" borderId="14" xfId="19" applyFont="1" applyFill="1" applyBorder="1" applyAlignment="1">
      <alignment horizontal="center" vertical="center"/>
    </xf>
    <xf numFmtId="0" fontId="29" fillId="25" borderId="13" xfId="19" applyFont="1" applyFill="1" applyBorder="1" applyAlignment="1">
      <alignment horizontal="center" vertical="center"/>
    </xf>
    <xf numFmtId="0" fontId="29" fillId="25" borderId="10" xfId="19" applyFont="1" applyFill="1" applyBorder="1" applyAlignment="1">
      <alignment horizontal="center" vertical="center"/>
    </xf>
    <xf numFmtId="0" fontId="29" fillId="0" borderId="0" xfId="71" applyFont="1" applyAlignment="1">
      <alignment horizontal="center" vertical="center"/>
    </xf>
    <xf numFmtId="0" fontId="29" fillId="0" borderId="0" xfId="20" applyFont="1" applyAlignment="1">
      <alignment horizontal="right" vertical="center"/>
    </xf>
    <xf numFmtId="0" fontId="36" fillId="0" borderId="0" xfId="72" applyFont="1" applyAlignment="1">
      <alignment horizontal="center" vertical="center" wrapText="1"/>
    </xf>
    <xf numFmtId="0" fontId="36" fillId="0" borderId="0" xfId="72" applyFont="1" applyAlignment="1">
      <alignment horizontal="center" vertical="center"/>
    </xf>
    <xf numFmtId="0" fontId="30" fillId="0" borderId="0" xfId="72" applyFont="1" applyAlignment="1">
      <alignment horizontal="left" vertical="center" wrapText="1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4 2" xfId="72" xr:uid="{DCEBC921-999E-4959-8E46-08EFB0610ECC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1" xr:uid="{5437BE05-8B47-4220-9FD7-6DF5F95C060A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i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MwAgAFAATQAAAAAAAAAAAAAAAAAAAAAAAAAAAAAAAAAAAAAAAAAAAAAAAAAAAAAAAAAAAAAAAAAAAAAAAAAAAAAAAAAAAAAAAAAAAAAAAAAAAAAAAAAAAAAAAAAAAAAAAADpBwUAAQAMABIAFw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zNTlaMCMGCSqGSIb3DQEJBDEWBBSzik/rNTxJtnn0WtwzHGXABZWpSzArBgsqhkiG9w0BCRACDDEcMBowGDAWBBRE5xMFRVajmd/v2Zzf5CvSbEm8HjANBgkqhkiG9w0BAQEFAASCAQCRJj2hnwTrV49YFTxCLXJgMIPJ/vdXKc8pMnoPVbVU9wTByopBc8GQUdWDfbL5JaXttagCaQkI8gFsX6qIh4r+JMjORZVdioplwgYwUeXMHfH3/jXutR6OPMoIJTURULRCGcub3M7/fzbTR+DsR9a3F9MGj+bvlQIHu1QfN2RXFfVnwHE1IPqeXu/H69CjZs3RrXFuC/JcMDZdDFODOWApZQfCutpdk3rkw98y07tb5+OsPyC6hb78pgxHP2TyaVSsLVWfO3gCfYbBMNIKscqvqCh6b1ivV/MoAbiqYQzpl29nWcEccGQaE9QMTxU1jhp5qjn62ofE/ixBQAep54Q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4</xdr:col>
          <xdr:colOff>15875</xdr:colOff>
          <xdr:row>26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3AAFA16-4BE7-9202-A7B4-9E28591BA1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2DDF4-C835-40DD-859B-1434EC14A3B0}">
  <dimension ref="A1:P32"/>
  <sheetViews>
    <sheetView view="pageBreakPreview" zoomScaleNormal="100" zoomScaleSheetLayoutView="100" workbookViewId="0">
      <selection activeCell="H22" sqref="H22"/>
    </sheetView>
  </sheetViews>
  <sheetFormatPr defaultRowHeight="12.75"/>
  <cols>
    <col min="1" max="1" width="5" customWidth="1"/>
    <col min="2" max="2" width="34.85546875" customWidth="1"/>
    <col min="3" max="3" width="10.5703125" customWidth="1"/>
    <col min="4" max="4" width="11.5703125" customWidth="1"/>
    <col min="5" max="5" width="13.5703125" customWidth="1"/>
    <col min="6" max="7" width="11.85546875" customWidth="1"/>
    <col min="8" max="8" width="13.7109375" customWidth="1"/>
    <col min="10" max="10" width="12.28515625" customWidth="1"/>
    <col min="11" max="11" width="15.140625" customWidth="1"/>
  </cols>
  <sheetData>
    <row r="1" spans="1:16" ht="17.25">
      <c r="A1" s="91" t="s">
        <v>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4"/>
      <c r="M1" s="4"/>
      <c r="N1" s="4"/>
      <c r="O1" s="4"/>
      <c r="P1" s="4"/>
    </row>
    <row r="2" spans="1:16" ht="17.25">
      <c r="A2" s="92" t="s">
        <v>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4"/>
      <c r="M2" s="4"/>
      <c r="N2" s="4"/>
      <c r="O2" s="4"/>
      <c r="P2" s="4"/>
    </row>
    <row r="3" spans="1:16" ht="17.25">
      <c r="A3" s="92" t="s">
        <v>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4"/>
      <c r="M3" s="4"/>
      <c r="N3" s="4"/>
      <c r="O3" s="4"/>
      <c r="P3" s="4"/>
    </row>
    <row r="4" spans="1:16" ht="17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</row>
    <row r="5" spans="1:16" ht="17.25">
      <c r="A5" s="6"/>
      <c r="B5" s="7"/>
      <c r="C5" s="7"/>
      <c r="D5" s="4"/>
      <c r="E5" s="4"/>
      <c r="F5" s="4"/>
      <c r="G5" s="4"/>
      <c r="H5" s="4"/>
      <c r="I5" s="4"/>
      <c r="J5" s="4"/>
      <c r="K5" s="8" t="s">
        <v>10</v>
      </c>
      <c r="L5" s="4"/>
      <c r="M5" s="4"/>
      <c r="N5" s="4"/>
      <c r="O5" s="4"/>
      <c r="P5" s="4"/>
    </row>
    <row r="6" spans="1:16" ht="17.25">
      <c r="A6" s="94" t="s">
        <v>0</v>
      </c>
      <c r="B6" s="94" t="s">
        <v>11</v>
      </c>
      <c r="C6" s="96" t="s">
        <v>12</v>
      </c>
      <c r="D6" s="97"/>
      <c r="E6" s="98"/>
      <c r="F6" s="96" t="s">
        <v>32</v>
      </c>
      <c r="G6" s="97"/>
      <c r="H6" s="98"/>
      <c r="I6" s="99" t="s">
        <v>13</v>
      </c>
      <c r="J6" s="99"/>
      <c r="K6" s="99"/>
      <c r="L6" s="19"/>
      <c r="M6" s="19"/>
      <c r="N6" s="19"/>
      <c r="O6" s="19"/>
      <c r="P6" s="19"/>
    </row>
    <row r="7" spans="1:16" ht="103.5">
      <c r="A7" s="95"/>
      <c r="B7" s="95"/>
      <c r="C7" s="27" t="s">
        <v>14</v>
      </c>
      <c r="D7" s="27" t="s">
        <v>15</v>
      </c>
      <c r="E7" s="27" t="s">
        <v>16</v>
      </c>
      <c r="F7" s="27" t="s">
        <v>17</v>
      </c>
      <c r="G7" s="27" t="s">
        <v>15</v>
      </c>
      <c r="H7" s="27" t="s">
        <v>18</v>
      </c>
      <c r="I7" s="27" t="s">
        <v>17</v>
      </c>
      <c r="J7" s="27" t="s">
        <v>15</v>
      </c>
      <c r="K7" s="27" t="s">
        <v>18</v>
      </c>
      <c r="L7" s="28"/>
      <c r="M7" s="28"/>
      <c r="N7" s="28"/>
      <c r="O7" s="28"/>
      <c r="P7" s="28"/>
    </row>
    <row r="8" spans="1:16" ht="17.25">
      <c r="A8" s="9">
        <v>1</v>
      </c>
      <c r="B8" s="29" t="s">
        <v>19</v>
      </c>
      <c r="C8" s="31">
        <v>1</v>
      </c>
      <c r="D8" s="13">
        <v>235500</v>
      </c>
      <c r="E8" s="13">
        <v>235500</v>
      </c>
      <c r="F8" s="24">
        <v>1</v>
      </c>
      <c r="G8" s="13">
        <v>300000</v>
      </c>
      <c r="H8" s="13">
        <f>+F8*G8</f>
        <v>300000</v>
      </c>
      <c r="I8" s="24">
        <f t="shared" ref="I8:I19" si="0">+F8-C8</f>
        <v>0</v>
      </c>
      <c r="J8" s="13">
        <f t="shared" ref="J8:J19" si="1">+G8-D8</f>
        <v>64500</v>
      </c>
      <c r="K8" s="13">
        <f t="shared" ref="K8:K19" si="2">+H8-E8</f>
        <v>64500</v>
      </c>
      <c r="L8" s="25"/>
      <c r="M8" s="25"/>
      <c r="N8" s="26"/>
      <c r="O8" s="25"/>
      <c r="P8" s="25"/>
    </row>
    <row r="9" spans="1:16" ht="17.25">
      <c r="A9" s="9">
        <v>2</v>
      </c>
      <c r="B9" s="30" t="s">
        <v>20</v>
      </c>
      <c r="C9" s="32">
        <v>2</v>
      </c>
      <c r="D9" s="13">
        <v>135200</v>
      </c>
      <c r="E9" s="13">
        <v>270400</v>
      </c>
      <c r="F9" s="24">
        <v>2</v>
      </c>
      <c r="G9" s="13">
        <v>200000</v>
      </c>
      <c r="H9" s="13">
        <f t="shared" ref="H9:H19" si="3">+F9*G9</f>
        <v>400000</v>
      </c>
      <c r="I9" s="24">
        <f t="shared" si="0"/>
        <v>0</v>
      </c>
      <c r="J9" s="13">
        <f t="shared" si="1"/>
        <v>64800</v>
      </c>
      <c r="K9" s="13">
        <f t="shared" si="2"/>
        <v>129600</v>
      </c>
      <c r="L9" s="25"/>
      <c r="M9" s="25"/>
      <c r="N9" s="26"/>
      <c r="O9" s="25"/>
      <c r="P9" s="25"/>
    </row>
    <row r="10" spans="1:16" ht="17.25">
      <c r="A10" s="9">
        <v>3</v>
      </c>
      <c r="B10" s="29" t="s">
        <v>21</v>
      </c>
      <c r="C10" s="31">
        <v>1</v>
      </c>
      <c r="D10" s="13">
        <v>135200</v>
      </c>
      <c r="E10" s="13">
        <v>135200</v>
      </c>
      <c r="F10" s="24">
        <v>1</v>
      </c>
      <c r="G10" s="13">
        <v>175000</v>
      </c>
      <c r="H10" s="13">
        <f t="shared" si="3"/>
        <v>175000</v>
      </c>
      <c r="I10" s="24">
        <f t="shared" si="0"/>
        <v>0</v>
      </c>
      <c r="J10" s="13">
        <f t="shared" si="1"/>
        <v>39800</v>
      </c>
      <c r="K10" s="13">
        <f t="shared" si="2"/>
        <v>39800</v>
      </c>
      <c r="L10" s="25"/>
      <c r="M10" s="25"/>
      <c r="N10" s="26"/>
      <c r="O10" s="25"/>
      <c r="P10" s="25"/>
    </row>
    <row r="11" spans="1:16" ht="17.25">
      <c r="A11" s="9">
        <v>4</v>
      </c>
      <c r="B11" s="29" t="s">
        <v>22</v>
      </c>
      <c r="C11" s="31">
        <v>1</v>
      </c>
      <c r="D11" s="13">
        <v>135200</v>
      </c>
      <c r="E11" s="13">
        <v>135200</v>
      </c>
      <c r="F11" s="24">
        <v>1</v>
      </c>
      <c r="G11" s="13">
        <v>135200</v>
      </c>
      <c r="H11" s="13">
        <f t="shared" si="3"/>
        <v>135200</v>
      </c>
      <c r="I11" s="24">
        <f t="shared" si="0"/>
        <v>0</v>
      </c>
      <c r="J11" s="13">
        <f t="shared" si="1"/>
        <v>0</v>
      </c>
      <c r="K11" s="13">
        <f t="shared" si="2"/>
        <v>0</v>
      </c>
      <c r="L11" s="25"/>
      <c r="M11" s="25"/>
      <c r="N11" s="26"/>
      <c r="O11" s="25"/>
      <c r="P11" s="25"/>
    </row>
    <row r="12" spans="1:16" ht="17.25">
      <c r="A12" s="9">
        <v>5</v>
      </c>
      <c r="B12" s="29" t="s">
        <v>23</v>
      </c>
      <c r="C12" s="31">
        <v>1</v>
      </c>
      <c r="D12" s="13">
        <v>135200</v>
      </c>
      <c r="E12" s="13">
        <v>135200</v>
      </c>
      <c r="F12" s="24">
        <v>1</v>
      </c>
      <c r="G12" s="13">
        <v>155000</v>
      </c>
      <c r="H12" s="13">
        <f t="shared" si="3"/>
        <v>155000</v>
      </c>
      <c r="I12" s="24">
        <f t="shared" si="0"/>
        <v>0</v>
      </c>
      <c r="J12" s="13">
        <f t="shared" si="1"/>
        <v>19800</v>
      </c>
      <c r="K12" s="13">
        <f t="shared" si="2"/>
        <v>19800</v>
      </c>
      <c r="L12" s="25"/>
      <c r="M12" s="25"/>
      <c r="N12" s="26"/>
      <c r="O12" s="25"/>
      <c r="P12" s="25"/>
    </row>
    <row r="13" spans="1:16" ht="17.25">
      <c r="A13" s="9">
        <v>6</v>
      </c>
      <c r="B13" s="29" t="s">
        <v>24</v>
      </c>
      <c r="C13" s="31">
        <v>1</v>
      </c>
      <c r="D13" s="13">
        <v>135200</v>
      </c>
      <c r="E13" s="13">
        <v>135200</v>
      </c>
      <c r="F13" s="24">
        <v>1</v>
      </c>
      <c r="G13" s="13">
        <v>135200</v>
      </c>
      <c r="H13" s="13">
        <f t="shared" si="3"/>
        <v>135200</v>
      </c>
      <c r="I13" s="24">
        <f t="shared" si="0"/>
        <v>0</v>
      </c>
      <c r="J13" s="15">
        <f t="shared" si="1"/>
        <v>0</v>
      </c>
      <c r="K13" s="15">
        <f t="shared" si="2"/>
        <v>0</v>
      </c>
      <c r="L13" s="25"/>
      <c r="M13" s="25"/>
      <c r="N13" s="26"/>
      <c r="O13" s="25"/>
      <c r="P13" s="25"/>
    </row>
    <row r="14" spans="1:16" ht="17.25">
      <c r="A14" s="9">
        <v>7</v>
      </c>
      <c r="B14" s="29" t="s">
        <v>25</v>
      </c>
      <c r="C14" s="31">
        <v>1</v>
      </c>
      <c r="D14" s="13">
        <v>135200</v>
      </c>
      <c r="E14" s="13">
        <v>135200</v>
      </c>
      <c r="F14" s="24">
        <v>1</v>
      </c>
      <c r="G14" s="13">
        <v>135200</v>
      </c>
      <c r="H14" s="13">
        <f t="shared" si="3"/>
        <v>135200</v>
      </c>
      <c r="I14" s="24">
        <f t="shared" si="0"/>
        <v>0</v>
      </c>
      <c r="J14" s="15">
        <f t="shared" si="1"/>
        <v>0</v>
      </c>
      <c r="K14" s="15">
        <f t="shared" si="2"/>
        <v>0</v>
      </c>
      <c r="L14" s="25"/>
      <c r="M14" s="25"/>
      <c r="N14" s="26"/>
      <c r="O14" s="25"/>
      <c r="P14" s="25"/>
    </row>
    <row r="15" spans="1:16" ht="17.25">
      <c r="A15" s="9">
        <v>8</v>
      </c>
      <c r="B15" s="29" t="s">
        <v>26</v>
      </c>
      <c r="C15" s="31">
        <v>1</v>
      </c>
      <c r="D15" s="13">
        <v>135200</v>
      </c>
      <c r="E15" s="13">
        <v>135200</v>
      </c>
      <c r="F15" s="24">
        <v>1</v>
      </c>
      <c r="G15" s="13">
        <v>135200</v>
      </c>
      <c r="H15" s="13">
        <f t="shared" si="3"/>
        <v>135200</v>
      </c>
      <c r="I15" s="24">
        <f t="shared" si="0"/>
        <v>0</v>
      </c>
      <c r="J15" s="15">
        <f t="shared" si="1"/>
        <v>0</v>
      </c>
      <c r="K15" s="15">
        <f t="shared" si="2"/>
        <v>0</v>
      </c>
      <c r="L15" s="25"/>
      <c r="M15" s="25"/>
      <c r="N15" s="26"/>
      <c r="O15" s="25"/>
      <c r="P15" s="25"/>
    </row>
    <row r="16" spans="1:16" ht="17.25">
      <c r="A16" s="9">
        <v>9</v>
      </c>
      <c r="B16" s="29" t="s">
        <v>27</v>
      </c>
      <c r="C16" s="31">
        <v>0.5</v>
      </c>
      <c r="D16" s="13">
        <v>135200</v>
      </c>
      <c r="E16" s="13">
        <v>67600</v>
      </c>
      <c r="F16" s="24">
        <v>0.5</v>
      </c>
      <c r="G16" s="13">
        <v>135200</v>
      </c>
      <c r="H16" s="13">
        <f t="shared" si="3"/>
        <v>67600</v>
      </c>
      <c r="I16" s="24">
        <f t="shared" si="0"/>
        <v>0</v>
      </c>
      <c r="J16" s="15">
        <f t="shared" si="1"/>
        <v>0</v>
      </c>
      <c r="K16" s="15">
        <f t="shared" si="2"/>
        <v>0</v>
      </c>
      <c r="L16" s="25"/>
      <c r="M16" s="25"/>
      <c r="N16" s="26"/>
      <c r="O16" s="25"/>
      <c r="P16" s="25"/>
    </row>
    <row r="17" spans="1:16" ht="17.25">
      <c r="A17" s="9">
        <v>10</v>
      </c>
      <c r="B17" s="29" t="s">
        <v>28</v>
      </c>
      <c r="C17" s="31">
        <v>0.5</v>
      </c>
      <c r="D17" s="13">
        <v>135200</v>
      </c>
      <c r="E17" s="13">
        <v>67600</v>
      </c>
      <c r="F17" s="24">
        <v>0.5</v>
      </c>
      <c r="G17" s="13">
        <v>135200</v>
      </c>
      <c r="H17" s="13">
        <f t="shared" si="3"/>
        <v>67600</v>
      </c>
      <c r="I17" s="24">
        <f t="shared" si="0"/>
        <v>0</v>
      </c>
      <c r="J17" s="15">
        <f t="shared" si="1"/>
        <v>0</v>
      </c>
      <c r="K17" s="15">
        <f t="shared" si="2"/>
        <v>0</v>
      </c>
      <c r="L17" s="25"/>
      <c r="M17" s="25"/>
      <c r="N17" s="26"/>
      <c r="O17" s="25"/>
      <c r="P17" s="25"/>
    </row>
    <row r="18" spans="1:16" ht="17.25">
      <c r="A18" s="9">
        <v>11</v>
      </c>
      <c r="B18" s="29" t="s">
        <v>29</v>
      </c>
      <c r="C18" s="31">
        <v>4</v>
      </c>
      <c r="D18" s="13">
        <v>135200</v>
      </c>
      <c r="E18" s="13">
        <v>540800</v>
      </c>
      <c r="F18" s="24">
        <v>4</v>
      </c>
      <c r="G18" s="13">
        <v>135200</v>
      </c>
      <c r="H18" s="13">
        <f t="shared" si="3"/>
        <v>540800</v>
      </c>
      <c r="I18" s="24">
        <f t="shared" si="0"/>
        <v>0</v>
      </c>
      <c r="J18" s="15">
        <f t="shared" si="1"/>
        <v>0</v>
      </c>
      <c r="K18" s="15">
        <f t="shared" si="2"/>
        <v>0</v>
      </c>
      <c r="L18" s="25"/>
      <c r="M18" s="25"/>
      <c r="N18" s="26"/>
      <c r="O18" s="25"/>
      <c r="P18" s="25"/>
    </row>
    <row r="19" spans="1:16" ht="17.25">
      <c r="A19" s="9">
        <v>12</v>
      </c>
      <c r="B19" s="29" t="s">
        <v>30</v>
      </c>
      <c r="C19" s="31">
        <v>4</v>
      </c>
      <c r="D19" s="13">
        <v>135200</v>
      </c>
      <c r="E19" s="13">
        <v>540800</v>
      </c>
      <c r="F19" s="24">
        <v>4</v>
      </c>
      <c r="G19" s="13">
        <v>135200</v>
      </c>
      <c r="H19" s="13">
        <f t="shared" si="3"/>
        <v>540800</v>
      </c>
      <c r="I19" s="24">
        <f t="shared" si="0"/>
        <v>0</v>
      </c>
      <c r="J19" s="15">
        <f t="shared" si="1"/>
        <v>0</v>
      </c>
      <c r="K19" s="15">
        <f t="shared" si="2"/>
        <v>0</v>
      </c>
      <c r="L19" s="25"/>
      <c r="M19" s="25"/>
      <c r="N19" s="26"/>
      <c r="O19" s="25"/>
      <c r="P19" s="25"/>
    </row>
    <row r="20" spans="1:16" ht="17.25">
      <c r="A20" s="2"/>
      <c r="B20" s="18" t="s">
        <v>4</v>
      </c>
      <c r="C20" s="16">
        <v>18</v>
      </c>
      <c r="D20" s="14"/>
      <c r="E20" s="14">
        <v>2533900</v>
      </c>
      <c r="F20" s="16">
        <f>SUM(F8:F19)</f>
        <v>18</v>
      </c>
      <c r="G20" s="10"/>
      <c r="H20" s="14">
        <f>SUM(H8:H19)</f>
        <v>2787600</v>
      </c>
      <c r="I20" s="17">
        <f>SUM(I8:I19)</f>
        <v>0</v>
      </c>
      <c r="J20" s="17"/>
      <c r="K20" s="14">
        <f>SUM(K8:K19)</f>
        <v>253700</v>
      </c>
      <c r="L20" s="1"/>
      <c r="M20" s="1"/>
      <c r="N20" s="1"/>
      <c r="O20" s="1"/>
      <c r="P20" s="1"/>
    </row>
    <row r="21" spans="1:16" ht="17.25">
      <c r="A21" s="39"/>
      <c r="B21" s="19"/>
      <c r="C21" s="40"/>
      <c r="D21" s="3"/>
      <c r="E21" s="21"/>
      <c r="F21" s="21"/>
      <c r="G21" s="21"/>
      <c r="H21" s="21"/>
      <c r="I21" s="41"/>
      <c r="J21" s="41"/>
      <c r="K21" s="41"/>
      <c r="L21" s="1"/>
      <c r="M21" s="1"/>
      <c r="N21" s="1"/>
      <c r="O21" s="1"/>
      <c r="P21" s="1"/>
    </row>
    <row r="22" spans="1:16" ht="17.25">
      <c r="A22" s="20"/>
      <c r="B22" s="43" t="s">
        <v>41</v>
      </c>
      <c r="C22" s="42"/>
      <c r="D22" s="20"/>
      <c r="E22" s="20"/>
      <c r="F22" s="20"/>
      <c r="G22" s="20"/>
      <c r="H22" s="20"/>
      <c r="I22" s="20"/>
      <c r="J22" s="21"/>
      <c r="K22" s="21"/>
      <c r="L22" s="4"/>
      <c r="M22" s="4"/>
      <c r="N22" s="4"/>
      <c r="O22" s="4"/>
      <c r="P22" s="4"/>
    </row>
    <row r="23" spans="1:16" ht="17.25">
      <c r="A23" s="20"/>
      <c r="B23" s="43"/>
      <c r="C23" s="42"/>
      <c r="D23" s="20"/>
      <c r="E23" s="20"/>
      <c r="F23" s="20"/>
      <c r="G23" s="20"/>
      <c r="H23" s="20"/>
      <c r="I23" s="20"/>
      <c r="J23" s="21"/>
      <c r="K23" s="21"/>
      <c r="L23" s="4"/>
      <c r="M23" s="4"/>
      <c r="N23" s="4"/>
      <c r="O23" s="4"/>
      <c r="P23" s="4"/>
    </row>
    <row r="24" spans="1:16" ht="17.25">
      <c r="A24" s="4"/>
      <c r="B24" s="37" t="s">
        <v>42</v>
      </c>
      <c r="C24" s="5"/>
      <c r="D24" s="34"/>
      <c r="E24" s="34"/>
      <c r="F24" s="4"/>
      <c r="G24" s="4"/>
      <c r="H24" s="4"/>
      <c r="I24" s="4"/>
      <c r="J24" s="22"/>
      <c r="K24" s="22"/>
      <c r="L24" s="4"/>
      <c r="M24" s="4"/>
      <c r="N24" s="4"/>
      <c r="O24" s="4"/>
      <c r="P24" s="4"/>
    </row>
    <row r="25" spans="1:16" ht="17.25">
      <c r="A25" s="4"/>
      <c r="B25" s="35"/>
      <c r="C25" s="36"/>
      <c r="D25" s="36"/>
      <c r="E25" s="36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ht="17.25">
      <c r="A26" s="4"/>
      <c r="B26" s="5"/>
      <c r="C26" s="38"/>
      <c r="D26" s="38"/>
      <c r="E26" s="38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ht="16.5">
      <c r="A27" s="12"/>
      <c r="B27" s="12"/>
      <c r="C27" s="93" t="s">
        <v>31</v>
      </c>
      <c r="D27" s="93"/>
      <c r="E27" s="12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ht="16.5">
      <c r="A28" s="12"/>
      <c r="B28" s="12"/>
      <c r="C28" s="12"/>
      <c r="D28" s="12"/>
      <c r="E28" s="12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ht="16.5">
      <c r="A29" s="12"/>
      <c r="B29" s="12"/>
      <c r="C29" s="12"/>
      <c r="D29" s="12"/>
      <c r="E29" s="12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7.25">
      <c r="A30" s="4"/>
      <c r="B30" s="4"/>
      <c r="C30" s="5"/>
      <c r="D30" s="11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ht="17.25">
      <c r="A31" s="4"/>
      <c r="B31" s="4"/>
      <c r="C31" s="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17.25">
      <c r="A32" s="4"/>
      <c r="B32" s="4"/>
      <c r="C32" s="23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</sheetData>
  <mergeCells count="9">
    <mergeCell ref="A1:K1"/>
    <mergeCell ref="A3:K3"/>
    <mergeCell ref="C27:D27"/>
    <mergeCell ref="A6:A7"/>
    <mergeCell ref="B6:B7"/>
    <mergeCell ref="C6:E6"/>
    <mergeCell ref="I6:K6"/>
    <mergeCell ref="A2:K2"/>
    <mergeCell ref="F6:H6"/>
  </mergeCells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1017C-3DF5-4238-BA00-6903585FA976}">
  <sheetPr codeName="Sheet1">
    <pageSetUpPr fitToPage="1"/>
  </sheetPr>
  <dimension ref="A1:N34"/>
  <sheetViews>
    <sheetView tabSelected="1" view="pageBreakPreview" topLeftCell="A25" zoomScaleNormal="100" workbookViewId="0">
      <selection activeCell="C27" sqref="C27:D27"/>
    </sheetView>
  </sheetViews>
  <sheetFormatPr defaultColWidth="21.42578125" defaultRowHeight="17.25"/>
  <cols>
    <col min="1" max="1" width="5.28515625" style="48" customWidth="1"/>
    <col min="2" max="2" width="37.7109375" style="49" customWidth="1"/>
    <col min="3" max="3" width="19.140625" style="49" customWidth="1"/>
    <col min="4" max="4" width="18.7109375" style="49" customWidth="1"/>
    <col min="5" max="5" width="24.85546875" style="49" customWidth="1"/>
    <col min="6" max="6" width="8" style="48" customWidth="1"/>
    <col min="7" max="7" width="13.28515625" style="49" customWidth="1"/>
    <col min="8" max="8" width="9.5703125" style="49" customWidth="1"/>
    <col min="9" max="9" width="9.7109375" style="49" customWidth="1"/>
    <col min="10" max="16384" width="21.42578125" style="49"/>
  </cols>
  <sheetData>
    <row r="1" spans="1:6" s="44" customFormat="1" ht="20.25" customHeight="1">
      <c r="B1" s="45"/>
      <c r="C1" s="45"/>
      <c r="D1" s="101" t="s">
        <v>43</v>
      </c>
      <c r="E1" s="101"/>
    </row>
    <row r="2" spans="1:6" s="44" customFormat="1" ht="20.25" customHeight="1">
      <c r="B2" s="45"/>
      <c r="C2" s="45"/>
      <c r="D2" s="101" t="s">
        <v>2</v>
      </c>
      <c r="E2" s="101"/>
    </row>
    <row r="3" spans="1:6" s="44" customFormat="1" ht="20.25" customHeight="1">
      <c r="B3" s="45"/>
      <c r="C3" s="45"/>
      <c r="D3" s="101" t="s">
        <v>1</v>
      </c>
      <c r="E3" s="101"/>
    </row>
    <row r="4" spans="1:6" s="44" customFormat="1" ht="24.75" customHeight="1">
      <c r="B4" s="45"/>
      <c r="C4" s="45"/>
      <c r="D4" s="46"/>
      <c r="E4" s="46" t="s">
        <v>33</v>
      </c>
    </row>
    <row r="5" spans="1:6" s="44" customFormat="1" ht="20.25" customHeight="1">
      <c r="B5" s="45"/>
      <c r="C5" s="45"/>
      <c r="D5" s="46"/>
      <c r="E5" s="46" t="s">
        <v>34</v>
      </c>
    </row>
    <row r="6" spans="1:6" s="44" customFormat="1" ht="37.5" customHeight="1">
      <c r="B6" s="47"/>
      <c r="C6" s="47"/>
      <c r="D6" s="47"/>
    </row>
    <row r="7" spans="1:6" ht="57.75" customHeight="1">
      <c r="B7" s="102" t="s">
        <v>35</v>
      </c>
      <c r="C7" s="102"/>
      <c r="D7" s="102"/>
      <c r="E7" s="102"/>
    </row>
    <row r="8" spans="1:6" ht="22.5" customHeight="1">
      <c r="B8" s="103" t="s">
        <v>36</v>
      </c>
      <c r="C8" s="103"/>
      <c r="D8" s="103"/>
      <c r="E8" s="103"/>
    </row>
    <row r="9" spans="1:6" ht="18" customHeight="1">
      <c r="E9" s="50" t="s">
        <v>10</v>
      </c>
    </row>
    <row r="10" spans="1:6" s="53" customFormat="1" ht="67.5" customHeight="1">
      <c r="A10" s="51" t="s">
        <v>0</v>
      </c>
      <c r="B10" s="51" t="s">
        <v>11</v>
      </c>
      <c r="C10" s="51" t="s">
        <v>37</v>
      </c>
      <c r="D10" s="51" t="s">
        <v>38</v>
      </c>
      <c r="E10" s="51" t="s">
        <v>39</v>
      </c>
      <c r="F10" s="52"/>
    </row>
    <row r="11" spans="1:6" s="56" customFormat="1" ht="13.5">
      <c r="A11" s="54">
        <v>1</v>
      </c>
      <c r="B11" s="54">
        <v>2</v>
      </c>
      <c r="C11" s="54">
        <v>3</v>
      </c>
      <c r="D11" s="54">
        <v>4</v>
      </c>
      <c r="E11" s="54">
        <v>5</v>
      </c>
      <c r="F11" s="55"/>
    </row>
    <row r="12" spans="1:6" ht="27" customHeight="1">
      <c r="A12" s="57">
        <v>1</v>
      </c>
      <c r="B12" s="58" t="s">
        <v>19</v>
      </c>
      <c r="C12" s="59">
        <v>1</v>
      </c>
      <c r="D12" s="60">
        <v>300000</v>
      </c>
      <c r="E12" s="60">
        <f>C12*D12</f>
        <v>300000</v>
      </c>
    </row>
    <row r="13" spans="1:6" s="64" customFormat="1" ht="27" customHeight="1">
      <c r="A13" s="61">
        <v>2</v>
      </c>
      <c r="B13" s="62" t="s">
        <v>20</v>
      </c>
      <c r="C13" s="63">
        <v>2</v>
      </c>
      <c r="D13" s="60">
        <v>200000</v>
      </c>
      <c r="E13" s="60">
        <f>C13*D13</f>
        <v>400000</v>
      </c>
      <c r="F13" s="44"/>
    </row>
    <row r="14" spans="1:6" ht="27" customHeight="1">
      <c r="A14" s="57">
        <v>3</v>
      </c>
      <c r="B14" s="58" t="s">
        <v>21</v>
      </c>
      <c r="C14" s="59">
        <v>1</v>
      </c>
      <c r="D14" s="60">
        <v>175000</v>
      </c>
      <c r="E14" s="60">
        <f>C14*D14</f>
        <v>175000</v>
      </c>
    </row>
    <row r="15" spans="1:6" ht="27" customHeight="1">
      <c r="A15" s="57">
        <v>4</v>
      </c>
      <c r="B15" s="58" t="s">
        <v>22</v>
      </c>
      <c r="C15" s="59">
        <v>1</v>
      </c>
      <c r="D15" s="60">
        <v>135200</v>
      </c>
      <c r="E15" s="60">
        <f t="shared" ref="E15:E23" si="0">C15*D15</f>
        <v>135200</v>
      </c>
    </row>
    <row r="16" spans="1:6" ht="27" customHeight="1">
      <c r="A16" s="57">
        <v>5</v>
      </c>
      <c r="B16" s="58" t="s">
        <v>23</v>
      </c>
      <c r="C16" s="59">
        <v>1</v>
      </c>
      <c r="D16" s="60">
        <v>155000</v>
      </c>
      <c r="E16" s="60">
        <f t="shared" si="0"/>
        <v>155000</v>
      </c>
    </row>
    <row r="17" spans="1:14" ht="27" customHeight="1">
      <c r="A17" s="57">
        <v>6</v>
      </c>
      <c r="B17" s="58" t="s">
        <v>24</v>
      </c>
      <c r="C17" s="59">
        <v>1</v>
      </c>
      <c r="D17" s="60">
        <v>135200</v>
      </c>
      <c r="E17" s="60">
        <f t="shared" si="0"/>
        <v>135200</v>
      </c>
    </row>
    <row r="18" spans="1:14" ht="27" customHeight="1">
      <c r="A18" s="57">
        <v>7</v>
      </c>
      <c r="B18" s="58" t="s">
        <v>25</v>
      </c>
      <c r="C18" s="59">
        <v>1</v>
      </c>
      <c r="D18" s="60">
        <v>135200</v>
      </c>
      <c r="E18" s="60">
        <f t="shared" si="0"/>
        <v>135200</v>
      </c>
    </row>
    <row r="19" spans="1:14" ht="27" customHeight="1">
      <c r="A19" s="57">
        <v>8</v>
      </c>
      <c r="B19" s="58" t="s">
        <v>26</v>
      </c>
      <c r="C19" s="59">
        <v>1</v>
      </c>
      <c r="D19" s="60">
        <v>135200</v>
      </c>
      <c r="E19" s="60">
        <f t="shared" si="0"/>
        <v>135200</v>
      </c>
    </row>
    <row r="20" spans="1:14" ht="27" customHeight="1">
      <c r="A20" s="57">
        <v>9</v>
      </c>
      <c r="B20" s="58" t="s">
        <v>27</v>
      </c>
      <c r="C20" s="59">
        <v>0.5</v>
      </c>
      <c r="D20" s="60">
        <v>135200</v>
      </c>
      <c r="E20" s="60">
        <f t="shared" si="0"/>
        <v>67600</v>
      </c>
    </row>
    <row r="21" spans="1:14" ht="27" customHeight="1">
      <c r="A21" s="57">
        <v>10</v>
      </c>
      <c r="B21" s="58" t="s">
        <v>28</v>
      </c>
      <c r="C21" s="59">
        <v>0.5</v>
      </c>
      <c r="D21" s="60">
        <v>135200</v>
      </c>
      <c r="E21" s="60">
        <f t="shared" si="0"/>
        <v>67600</v>
      </c>
    </row>
    <row r="22" spans="1:14" ht="27" customHeight="1">
      <c r="A22" s="57">
        <v>11</v>
      </c>
      <c r="B22" s="58" t="s">
        <v>29</v>
      </c>
      <c r="C22" s="59">
        <v>4</v>
      </c>
      <c r="D22" s="60">
        <v>135200</v>
      </c>
      <c r="E22" s="60">
        <f t="shared" si="0"/>
        <v>540800</v>
      </c>
    </row>
    <row r="23" spans="1:14" ht="27" customHeight="1">
      <c r="A23" s="57">
        <v>12</v>
      </c>
      <c r="B23" s="58" t="s">
        <v>30</v>
      </c>
      <c r="C23" s="59">
        <v>4</v>
      </c>
      <c r="D23" s="60">
        <v>135200</v>
      </c>
      <c r="E23" s="60">
        <f t="shared" si="0"/>
        <v>540800</v>
      </c>
    </row>
    <row r="24" spans="1:14" ht="30.75" customHeight="1">
      <c r="A24" s="57"/>
      <c r="B24" s="65" t="s">
        <v>3</v>
      </c>
      <c r="C24" s="66">
        <f>SUM(C12:C23)</f>
        <v>18</v>
      </c>
      <c r="D24" s="67"/>
      <c r="E24" s="33">
        <f>SUM(E12:E23)</f>
        <v>2787600</v>
      </c>
      <c r="G24" s="68"/>
      <c r="H24" s="69"/>
    </row>
    <row r="25" spans="1:14" s="70" customFormat="1" ht="9" customHeight="1">
      <c r="B25" s="64"/>
      <c r="C25" s="64"/>
      <c r="D25" s="44"/>
      <c r="E25" s="44"/>
      <c r="F25" s="71"/>
      <c r="G25" s="72"/>
      <c r="H25" s="73"/>
    </row>
    <row r="26" spans="1:14" s="76" customFormat="1" ht="60.75" customHeight="1">
      <c r="A26" s="104" t="s">
        <v>40</v>
      </c>
      <c r="B26" s="104"/>
      <c r="C26" s="104"/>
      <c r="D26" s="104"/>
      <c r="E26" s="104"/>
      <c r="F26" s="74"/>
      <c r="G26" s="75"/>
      <c r="H26" s="74"/>
    </row>
    <row r="27" spans="1:14" s="77" customFormat="1" ht="107.25" customHeight="1">
      <c r="B27" s="78" t="s">
        <v>5</v>
      </c>
      <c r="C27" s="100"/>
      <c r="D27" s="100"/>
      <c r="E27" s="79" t="s">
        <v>6</v>
      </c>
    </row>
    <row r="28" spans="1:14" s="80" customFormat="1" ht="36.75" customHeight="1">
      <c r="B28" s="81"/>
      <c r="C28" s="82"/>
      <c r="D28" s="83"/>
    </row>
    <row r="29" spans="1:14" s="80" customFormat="1" ht="20.25" customHeight="1">
      <c r="B29" s="81"/>
      <c r="C29" s="82"/>
      <c r="D29" s="83"/>
    </row>
    <row r="30" spans="1:14" s="84" customFormat="1" ht="26.25" customHeight="1">
      <c r="B30" s="85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</row>
    <row r="31" spans="1:14" s="84" customFormat="1" ht="12.75" customHeight="1">
      <c r="B31" s="87"/>
      <c r="D31" s="88"/>
      <c r="E31" s="86"/>
      <c r="F31" s="86"/>
      <c r="G31" s="86"/>
      <c r="H31" s="86"/>
      <c r="I31" s="86"/>
      <c r="J31" s="86"/>
      <c r="K31" s="86"/>
      <c r="L31" s="86"/>
      <c r="M31" s="86"/>
      <c r="N31" s="86"/>
    </row>
    <row r="32" spans="1:14" s="84" customFormat="1" ht="27" customHeight="1">
      <c r="B32" s="85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</row>
    <row r="33" spans="2:14" s="84" customFormat="1" ht="13.5" customHeight="1">
      <c r="D33" s="88"/>
      <c r="E33" s="86"/>
      <c r="F33" s="86"/>
      <c r="G33" s="86"/>
      <c r="H33" s="86"/>
      <c r="I33" s="86"/>
      <c r="J33" s="86"/>
      <c r="K33" s="86"/>
      <c r="L33" s="86"/>
      <c r="M33" s="86"/>
      <c r="N33" s="86"/>
    </row>
    <row r="34" spans="2:14" s="84" customFormat="1">
      <c r="B34" s="89"/>
      <c r="D34" s="90"/>
      <c r="E34" s="86"/>
      <c r="F34" s="86"/>
      <c r="G34" s="86"/>
      <c r="H34" s="86"/>
      <c r="I34" s="86"/>
      <c r="J34" s="86"/>
      <c r="K34" s="86"/>
      <c r="L34" s="86"/>
      <c r="M34" s="86"/>
      <c r="N34" s="86"/>
    </row>
  </sheetData>
  <mergeCells count="7">
    <mergeCell ref="C27:D27"/>
    <mergeCell ref="D1:E1"/>
    <mergeCell ref="D2:E2"/>
    <mergeCell ref="D3:E3"/>
    <mergeCell ref="B7:E7"/>
    <mergeCell ref="B8:E8"/>
    <mergeCell ref="A26:E26"/>
  </mergeCells>
  <pageMargins left="0.17" right="0" top="0.17" bottom="0" header="0" footer="0"/>
  <pageSetup paperSize="9" scale="9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26</xdr:row>
                <xdr:rowOff>0</xdr:rowOff>
              </from>
              <to>
                <xdr:col>4</xdr:col>
                <xdr:colOff>19050</xdr:colOff>
                <xdr:row>26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https://mul2.yerevan.am/tasks/2168297/oneclick?token=2782ef234bbabedc19933d6fa2a86a66</cp:keywords>
  <cp:lastModifiedBy>Lusine Petrosyan</cp:lastModifiedBy>
  <cp:lastPrinted>2025-04-07T06:24:01Z</cp:lastPrinted>
  <dcterms:created xsi:type="dcterms:W3CDTF">1996-10-14T23:33:28Z</dcterms:created>
  <dcterms:modified xsi:type="dcterms:W3CDTF">2025-05-12T14:22:04Z</dcterms:modified>
</cp:coreProperties>
</file>